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<sst xmlns="http://schemas.openxmlformats.org/spreadsheetml/2006/main" count="352" uniqueCount="121">
  <si>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培训班期数：第三期                        填表时间：2019年8月16日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</si>
  <si>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</si>
  <si>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</si>
  <si>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</si>
  <si>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</si>
  <si>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</si>
  <si>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</si>
  <si>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</si>
  <si>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</si>
  <si>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</si>
  <si>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</si>
  <si>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薛景</t>
  </si>
  <si>
    <t>410411196509091027</t>
  </si>
  <si>
    <t>小学</t>
  </si>
  <si>
    <t>中式烹调</t>
  </si>
  <si>
    <t>35课时</t>
  </si>
  <si>
    <t>平顶山市新华区焦店镇辛庄1号</t>
  </si>
  <si>
    <t>农村转移劳动力</t>
  </si>
  <si>
    <t>雷丽蕉</t>
  </si>
  <si>
    <t>330327198011045386</t>
  </si>
  <si>
    <t>平顶山市新华区焦店镇辛庄354号</t>
  </si>
  <si>
    <t>栗艳秦</t>
  </si>
  <si>
    <t>41041119730701102X</t>
  </si>
  <si>
    <t>平顶山市新华区焦店镇辛庄2号</t>
  </si>
  <si>
    <t>崔二变</t>
  </si>
  <si>
    <t>410411196607271021</t>
  </si>
  <si>
    <t>聂玉枝</t>
  </si>
  <si>
    <t>410411196406021026</t>
  </si>
  <si>
    <t>平顶山市新华区焦店镇辛庄274号</t>
  </si>
  <si>
    <t>杨苗苗</t>
  </si>
  <si>
    <t>410402199102265627</t>
  </si>
  <si>
    <t>初中</t>
  </si>
  <si>
    <t>平顶山市新华区焦店镇辛庄196号</t>
  </si>
  <si>
    <t>赵惠敏</t>
  </si>
  <si>
    <t>410402197005274020</t>
  </si>
  <si>
    <t>陶盼盼</t>
  </si>
  <si>
    <t>410411199001035669</t>
  </si>
  <si>
    <t>高中</t>
  </si>
  <si>
    <t>平顶山市新华区焦店镇辛庄280号</t>
  </si>
  <si>
    <t>陈琴</t>
  </si>
  <si>
    <t>410411196210051047</t>
  </si>
  <si>
    <t>平顶山市新华区焦店镇辛庄3号</t>
  </si>
  <si>
    <t>张梅</t>
  </si>
  <si>
    <t>411527198910138262</t>
  </si>
  <si>
    <t>张艳艳</t>
  </si>
  <si>
    <t>410423198811241561</t>
  </si>
  <si>
    <t>马凤敏</t>
  </si>
  <si>
    <t>410411197204091047</t>
  </si>
  <si>
    <t>杨卯</t>
  </si>
  <si>
    <t>410411197511181026</t>
  </si>
  <si>
    <t>贺枝</t>
  </si>
  <si>
    <t>410411196209061029</t>
  </si>
  <si>
    <t>刘会娟</t>
  </si>
  <si>
    <t>410402198908205629</t>
  </si>
  <si>
    <t>平顶山市新华区焦店镇辛庄4号</t>
  </si>
  <si>
    <t>张爱枝</t>
  </si>
  <si>
    <t>410411196908081045</t>
  </si>
  <si>
    <t>何莲</t>
  </si>
  <si>
    <t>410411196912072061</t>
  </si>
  <si>
    <t>彭秋应</t>
  </si>
  <si>
    <t>410411196908272028</t>
  </si>
  <si>
    <t>冯仍</t>
  </si>
  <si>
    <t>410411196903172044</t>
  </si>
  <si>
    <t>刘香连</t>
  </si>
  <si>
    <t>410411195912041068</t>
  </si>
  <si>
    <t>陈军红</t>
  </si>
  <si>
    <t>410411197311241063</t>
  </si>
  <si>
    <t>张彩民</t>
  </si>
  <si>
    <t>41112219671005802X</t>
  </si>
  <si>
    <t>张改样</t>
  </si>
  <si>
    <t>41041119620414102X</t>
  </si>
  <si>
    <t>刘秀英</t>
  </si>
  <si>
    <t>410411196404021081</t>
  </si>
  <si>
    <t xml:space="preserve"> </t>
  </si>
  <si>
    <t>黄展</t>
  </si>
  <si>
    <t>410411196708101048</t>
  </si>
  <si>
    <t>薛秋英</t>
  </si>
  <si>
    <t>410402197110144527</t>
  </si>
  <si>
    <t>翟丽</t>
  </si>
  <si>
    <t>410411196710131027</t>
  </si>
  <si>
    <t>李延丽</t>
  </si>
  <si>
    <t>410411197512141026</t>
  </si>
  <si>
    <t>刘桂平</t>
  </si>
  <si>
    <t>410402198106264029</t>
  </si>
  <si>
    <t>平顶山市新华区焦店镇辛庄379号</t>
  </si>
  <si>
    <t>杨枝</t>
  </si>
  <si>
    <t>410411196709201024</t>
  </si>
  <si>
    <t>陈风芹</t>
  </si>
  <si>
    <t>410411197404111022</t>
  </si>
  <si>
    <t>刘恨</t>
  </si>
  <si>
    <t>410411196906081041</t>
  </si>
  <si>
    <t>杨巧</t>
  </si>
  <si>
    <t>410411197311291044</t>
  </si>
  <si>
    <t>牛英英</t>
  </si>
  <si>
    <t>411329198910111926</t>
  </si>
  <si>
    <t>平顶山市新华区焦店镇辛庄75号</t>
  </si>
  <si>
    <t>黄小慧</t>
  </si>
  <si>
    <t>410402196712155528</t>
  </si>
  <si>
    <t>平顶山市新华区焦店镇辛庄377号</t>
  </si>
  <si>
    <t>郑曼丽</t>
  </si>
  <si>
    <t>410422198410042346</t>
  </si>
  <si>
    <t>魏付荣</t>
  </si>
  <si>
    <t>410411196812110526</t>
  </si>
  <si>
    <t>崔苏玲</t>
  </si>
  <si>
    <t>41041119640615104X</t>
  </si>
  <si>
    <t>孙丰琴</t>
  </si>
  <si>
    <t>410402196312045522</t>
  </si>
  <si>
    <t>杨稳娜</t>
  </si>
  <si>
    <t>410402198707135564</t>
  </si>
  <si>
    <t>杨二孩</t>
  </si>
  <si>
    <t>410411197502121056</t>
  </si>
  <si>
    <t>刘书娟</t>
  </si>
  <si>
    <t>41040219850529556X</t>
  </si>
  <si>
    <t>平顶山市新华区焦店镇辛庄39号</t>
  </si>
  <si>
    <t>郭红妮</t>
  </si>
  <si>
    <t>410411196609201027</t>
  </si>
  <si>
    <t>勾艳峰</t>
  </si>
  <si>
    <t>410402197712113023</t>
  </si>
  <si>
    <t>平顶山市新华区焦店镇辛庄29号</t>
  </si>
  <si>
    <t>朱小娜</t>
  </si>
  <si>
    <t>410402197409034023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</si>
</sst>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topLeftCell="A19" workbookViewId="0">
      <selection activeCell="A35" sqref="A35:K35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8.75" style="3" customWidth="1"/>
    <col min="11" max="11" width="14.37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57</v>
      </c>
      <c r="E3" s="28" t="s">
        <v>12</v>
      </c>
      <c r="F3" s="13" t="str">
        <f>REPLACE(E3,15,4,"****")</f>
        <v>41041119650909****</v>
      </c>
      <c r="G3" s="9" t="s">
        <v>13</v>
      </c>
      <c r="H3" s="9" t="s">
        <v>14</v>
      </c>
      <c r="I3" s="9" t="s">
        <v>15</v>
      </c>
      <c r="J3" s="10" t="s">
        <v>16</v>
      </c>
      <c r="K3" s="26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女</v>
      </c>
      <c r="D4" s="11">
        <f ca="1" t="shared" si="1"/>
        <v>42</v>
      </c>
      <c r="E4" s="29" t="s">
        <v>19</v>
      </c>
      <c r="F4" s="13" t="str">
        <f t="shared" ref="F4:F17" si="2">REPLACE(E4,15,4,"****")</f>
        <v>33032719801104****</v>
      </c>
      <c r="G4" s="9" t="s">
        <v>13</v>
      </c>
      <c r="H4" s="9" t="s">
        <v>14</v>
      </c>
      <c r="I4" s="9" t="s">
        <v>15</v>
      </c>
      <c r="J4" s="10" t="s">
        <v>20</v>
      </c>
      <c r="K4" s="26" t="s">
        <v>17</v>
      </c>
    </row>
    <row r="5" s="1" customFormat="1" ht="24.95" customHeight="1" spans="1:11">
      <c r="A5" s="9">
        <v>3</v>
      </c>
      <c r="B5" s="10" t="s">
        <v>21</v>
      </c>
      <c r="C5" s="9" t="str">
        <f t="shared" si="0"/>
        <v>女</v>
      </c>
      <c r="D5" s="11">
        <f ca="1" t="shared" si="1"/>
        <v>49</v>
      </c>
      <c r="E5" s="9" t="s">
        <v>22</v>
      </c>
      <c r="F5" s="13" t="str">
        <f t="shared" si="2"/>
        <v>41041119730701****</v>
      </c>
      <c r="G5" s="9" t="s">
        <v>13</v>
      </c>
      <c r="H5" s="9" t="s">
        <v>14</v>
      </c>
      <c r="I5" s="9" t="s">
        <v>15</v>
      </c>
      <c r="J5" s="10" t="s">
        <v>23</v>
      </c>
      <c r="K5" s="26" t="s">
        <v>17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女</v>
      </c>
      <c r="D6" s="11">
        <f ca="1" t="shared" si="1"/>
        <v>56</v>
      </c>
      <c r="E6" s="29" t="s">
        <v>25</v>
      </c>
      <c r="F6" s="13" t="str">
        <f t="shared" si="2"/>
        <v>41041119660727****</v>
      </c>
      <c r="G6" s="9" t="s">
        <v>13</v>
      </c>
      <c r="H6" s="9" t="s">
        <v>14</v>
      </c>
      <c r="I6" s="9" t="s">
        <v>15</v>
      </c>
      <c r="J6" s="10" t="s">
        <v>23</v>
      </c>
      <c r="K6" s="26" t="s">
        <v>17</v>
      </c>
    </row>
    <row r="7" s="1" customFormat="1" ht="24.95" customHeight="1" spans="1:11">
      <c r="A7" s="9">
        <v>5</v>
      </c>
      <c r="B7" s="10" t="s">
        <v>26</v>
      </c>
      <c r="C7" s="9" t="str">
        <f t="shared" si="0"/>
        <v>女</v>
      </c>
      <c r="D7" s="11">
        <f ca="1" t="shared" si="1"/>
        <v>58</v>
      </c>
      <c r="E7" s="29" t="s">
        <v>27</v>
      </c>
      <c r="F7" s="13" t="str">
        <f t="shared" si="2"/>
        <v>41041119640602****</v>
      </c>
      <c r="G7" s="9" t="s">
        <v>13</v>
      </c>
      <c r="H7" s="9" t="s">
        <v>14</v>
      </c>
      <c r="I7" s="9" t="s">
        <v>15</v>
      </c>
      <c r="J7" s="10" t="s">
        <v>28</v>
      </c>
      <c r="K7" s="26" t="s">
        <v>17</v>
      </c>
    </row>
    <row r="8" s="1" customFormat="1" ht="24.95" customHeight="1" spans="1:11">
      <c r="A8" s="9">
        <v>6</v>
      </c>
      <c r="B8" s="10" t="s">
        <v>29</v>
      </c>
      <c r="C8" s="9" t="str">
        <f t="shared" si="0"/>
        <v>女</v>
      </c>
      <c r="D8" s="11">
        <f ca="1" t="shared" si="1"/>
        <v>31</v>
      </c>
      <c r="E8" s="29" t="s">
        <v>30</v>
      </c>
      <c r="F8" s="13" t="str">
        <f t="shared" si="2"/>
        <v>41040219910226****</v>
      </c>
      <c r="G8" s="9" t="s">
        <v>31</v>
      </c>
      <c r="H8" s="9" t="s">
        <v>14</v>
      </c>
      <c r="I8" s="9" t="s">
        <v>15</v>
      </c>
      <c r="J8" s="10" t="s">
        <v>32</v>
      </c>
      <c r="K8" s="26" t="s">
        <v>17</v>
      </c>
    </row>
    <row r="9" s="1" customFormat="1" ht="24.95" customHeight="1" spans="1:11">
      <c r="A9" s="9">
        <v>7</v>
      </c>
      <c r="B9" s="10" t="s">
        <v>33</v>
      </c>
      <c r="C9" s="9" t="str">
        <f t="shared" si="0"/>
        <v>女</v>
      </c>
      <c r="D9" s="11">
        <f ca="1" t="shared" si="1"/>
        <v>52</v>
      </c>
      <c r="E9" s="29" t="s">
        <v>34</v>
      </c>
      <c r="F9" s="13" t="str">
        <f t="shared" si="2"/>
        <v>41040219700527****</v>
      </c>
      <c r="G9" s="9" t="s">
        <v>13</v>
      </c>
      <c r="H9" s="9" t="s">
        <v>14</v>
      </c>
      <c r="I9" s="9" t="s">
        <v>15</v>
      </c>
      <c r="J9" s="10" t="s">
        <v>23</v>
      </c>
      <c r="K9" s="26" t="s">
        <v>17</v>
      </c>
    </row>
    <row r="10" s="1" customFormat="1" ht="24.95" customHeight="1" spans="1:11">
      <c r="A10" s="9">
        <v>8</v>
      </c>
      <c r="B10" s="10" t="s">
        <v>35</v>
      </c>
      <c r="C10" s="9" t="str">
        <f t="shared" si="0"/>
        <v>女</v>
      </c>
      <c r="D10" s="11">
        <f ca="1" t="shared" si="1"/>
        <v>32</v>
      </c>
      <c r="E10" s="29" t="s">
        <v>36</v>
      </c>
      <c r="F10" s="13" t="str">
        <f t="shared" si="2"/>
        <v>41041119900103****</v>
      </c>
      <c r="G10" s="9" t="s">
        <v>37</v>
      </c>
      <c r="H10" s="9" t="s">
        <v>14</v>
      </c>
      <c r="I10" s="9" t="s">
        <v>15</v>
      </c>
      <c r="J10" s="10" t="s">
        <v>38</v>
      </c>
      <c r="K10" s="26" t="s">
        <v>17</v>
      </c>
    </row>
    <row r="11" s="1" customFormat="1" ht="24.95" customHeight="1" spans="1:11">
      <c r="A11" s="9">
        <v>9</v>
      </c>
      <c r="B11" s="10" t="s">
        <v>39</v>
      </c>
      <c r="C11" s="9" t="str">
        <f t="shared" si="0"/>
        <v>女</v>
      </c>
      <c r="D11" s="11">
        <f ca="1" t="shared" si="1"/>
        <v>60</v>
      </c>
      <c r="E11" s="29" t="s">
        <v>40</v>
      </c>
      <c r="F11" s="13" t="str">
        <f t="shared" si="2"/>
        <v>41041119621005****</v>
      </c>
      <c r="G11" s="9" t="s">
        <v>13</v>
      </c>
      <c r="H11" s="9" t="s">
        <v>14</v>
      </c>
      <c r="I11" s="9" t="s">
        <v>15</v>
      </c>
      <c r="J11" s="10" t="s">
        <v>41</v>
      </c>
      <c r="K11" s="26" t="s">
        <v>17</v>
      </c>
    </row>
    <row r="12" s="1" customFormat="1" ht="24.95" customHeight="1" spans="1:11">
      <c r="A12" s="9">
        <v>10</v>
      </c>
      <c r="B12" s="10" t="s">
        <v>42</v>
      </c>
      <c r="C12" s="9" t="str">
        <f t="shared" si="0"/>
        <v>女</v>
      </c>
      <c r="D12" s="11">
        <f ca="1" t="shared" si="1"/>
        <v>33</v>
      </c>
      <c r="E12" s="29" t="s">
        <v>43</v>
      </c>
      <c r="F12" s="13" t="str">
        <f t="shared" si="2"/>
        <v>41152719891013****</v>
      </c>
      <c r="G12" s="9" t="s">
        <v>37</v>
      </c>
      <c r="H12" s="9" t="s">
        <v>14</v>
      </c>
      <c r="I12" s="9" t="s">
        <v>15</v>
      </c>
      <c r="J12" s="10" t="s">
        <v>23</v>
      </c>
      <c r="K12" s="26" t="s">
        <v>17</v>
      </c>
    </row>
    <row r="13" s="1" customFormat="1" ht="24.95" customHeight="1" spans="1:11">
      <c r="A13" s="9">
        <v>11</v>
      </c>
      <c r="B13" s="10" t="s">
        <v>44</v>
      </c>
      <c r="C13" s="9" t="str">
        <f t="shared" si="0"/>
        <v>女</v>
      </c>
      <c r="D13" s="11">
        <f ca="1" t="shared" si="1"/>
        <v>34</v>
      </c>
      <c r="E13" s="29" t="s">
        <v>45</v>
      </c>
      <c r="F13" s="13" t="str">
        <f t="shared" si="2"/>
        <v>41042319881124****</v>
      </c>
      <c r="G13" s="9" t="s">
        <v>37</v>
      </c>
      <c r="H13" s="9" t="s">
        <v>14</v>
      </c>
      <c r="I13" s="9" t="s">
        <v>15</v>
      </c>
      <c r="J13" s="10" t="s">
        <v>23</v>
      </c>
      <c r="K13" s="26" t="s">
        <v>17</v>
      </c>
    </row>
    <row r="14" s="1" customFormat="1" ht="24.95" customHeight="1" spans="1:11">
      <c r="A14" s="9">
        <v>12</v>
      </c>
      <c r="B14" s="10" t="s">
        <v>46</v>
      </c>
      <c r="C14" s="9" t="str">
        <f t="shared" si="0"/>
        <v>女</v>
      </c>
      <c r="D14" s="11">
        <f ca="1" t="shared" si="1"/>
        <v>50</v>
      </c>
      <c r="E14" s="29" t="s">
        <v>47</v>
      </c>
      <c r="F14" s="13" t="str">
        <f t="shared" si="2"/>
        <v>41041119720409****</v>
      </c>
      <c r="G14" s="9" t="s">
        <v>31</v>
      </c>
      <c r="H14" s="9" t="s">
        <v>14</v>
      </c>
      <c r="I14" s="9" t="s">
        <v>15</v>
      </c>
      <c r="J14" s="10" t="s">
        <v>41</v>
      </c>
      <c r="K14" s="26" t="s">
        <v>17</v>
      </c>
    </row>
    <row r="15" s="1" customFormat="1" ht="24.95" customHeight="1" spans="1:11">
      <c r="A15" s="9">
        <v>13</v>
      </c>
      <c r="B15" s="10" t="s">
        <v>48</v>
      </c>
      <c r="C15" s="9" t="str">
        <f t="shared" si="0"/>
        <v>女</v>
      </c>
      <c r="D15" s="11">
        <f ca="1" t="shared" si="1"/>
        <v>47</v>
      </c>
      <c r="E15" s="29" t="s">
        <v>49</v>
      </c>
      <c r="F15" s="13" t="str">
        <f t="shared" si="2"/>
        <v>41041119751118****</v>
      </c>
      <c r="G15" s="9" t="s">
        <v>13</v>
      </c>
      <c r="H15" s="9" t="s">
        <v>14</v>
      </c>
      <c r="I15" s="9" t="s">
        <v>15</v>
      </c>
      <c r="J15" s="10" t="s">
        <v>41</v>
      </c>
      <c r="K15" s="26" t="s">
        <v>17</v>
      </c>
    </row>
    <row r="16" s="1" customFormat="1" ht="24.95" customHeight="1" spans="1:11">
      <c r="A16" s="9">
        <v>14</v>
      </c>
      <c r="B16" s="10" t="s">
        <v>50</v>
      </c>
      <c r="C16" s="9" t="str">
        <f t="shared" si="0"/>
        <v>女</v>
      </c>
      <c r="D16" s="11">
        <f ca="1" t="shared" si="1"/>
        <v>60</v>
      </c>
      <c r="E16" s="29" t="s">
        <v>51</v>
      </c>
      <c r="F16" s="13" t="str">
        <f t="shared" si="2"/>
        <v>41041119620906****</v>
      </c>
      <c r="G16" s="9" t="s">
        <v>13</v>
      </c>
      <c r="H16" s="9" t="s">
        <v>14</v>
      </c>
      <c r="I16" s="9" t="s">
        <v>15</v>
      </c>
      <c r="J16" s="10" t="s">
        <v>23</v>
      </c>
      <c r="K16" s="26" t="s">
        <v>17</v>
      </c>
    </row>
    <row r="17" s="1" customFormat="1" ht="24.95" customHeight="1" spans="1:11">
      <c r="A17" s="9">
        <v>15</v>
      </c>
      <c r="B17" s="10" t="s">
        <v>52</v>
      </c>
      <c r="C17" s="9" t="str">
        <f t="shared" si="0"/>
        <v>女</v>
      </c>
      <c r="D17" s="11">
        <f ca="1" t="shared" si="1"/>
        <v>33</v>
      </c>
      <c r="E17" s="29" t="s">
        <v>53</v>
      </c>
      <c r="F17" s="13" t="str">
        <f t="shared" si="2"/>
        <v>41040219890820****</v>
      </c>
      <c r="G17" s="9" t="s">
        <v>37</v>
      </c>
      <c r="H17" s="9" t="s">
        <v>14</v>
      </c>
      <c r="I17" s="9" t="s">
        <v>15</v>
      </c>
      <c r="J17" s="10" t="s">
        <v>54</v>
      </c>
      <c r="K17" s="26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55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53</v>
      </c>
      <c r="E20" s="29" t="s">
        <v>56</v>
      </c>
      <c r="F20" s="14" t="str">
        <f>REPLACE(E20,15,4,"****")</f>
        <v>41041119690808****</v>
      </c>
      <c r="G20" s="9" t="s">
        <v>13</v>
      </c>
      <c r="H20" s="9" t="s">
        <v>14</v>
      </c>
      <c r="I20" s="9" t="s">
        <v>15</v>
      </c>
      <c r="J20" s="10" t="s">
        <v>41</v>
      </c>
      <c r="K20" s="26" t="s">
        <v>17</v>
      </c>
    </row>
    <row r="21" s="1" customFormat="1" ht="24.95" customHeight="1" spans="1:11">
      <c r="A21" s="9">
        <v>17</v>
      </c>
      <c r="B21" s="10" t="s">
        <v>57</v>
      </c>
      <c r="C21" s="9" t="str">
        <f t="shared" si="3"/>
        <v>女</v>
      </c>
      <c r="D21" s="11">
        <f ca="1" t="shared" si="4"/>
        <v>53</v>
      </c>
      <c r="E21" s="29" t="s">
        <v>58</v>
      </c>
      <c r="F21" s="14" t="str">
        <f t="shared" ref="F21:F34" si="5">REPLACE(E21,15,4,"****")</f>
        <v>41041119691207****</v>
      </c>
      <c r="G21" s="9" t="s">
        <v>13</v>
      </c>
      <c r="H21" s="9" t="s">
        <v>14</v>
      </c>
      <c r="I21" s="9" t="s">
        <v>15</v>
      </c>
      <c r="J21" s="10" t="s">
        <v>41</v>
      </c>
      <c r="K21" s="26" t="s">
        <v>17</v>
      </c>
    </row>
    <row r="22" s="1" customFormat="1" ht="24.95" customHeight="1" spans="1:11">
      <c r="A22" s="9">
        <v>18</v>
      </c>
      <c r="B22" s="10" t="s">
        <v>59</v>
      </c>
      <c r="C22" s="9" t="str">
        <f t="shared" si="3"/>
        <v>女</v>
      </c>
      <c r="D22" s="11">
        <f ca="1" t="shared" si="4"/>
        <v>53</v>
      </c>
      <c r="E22" s="29" t="s">
        <v>60</v>
      </c>
      <c r="F22" s="14" t="str">
        <f t="shared" si="5"/>
        <v>41041119690827****</v>
      </c>
      <c r="G22" s="9" t="s">
        <v>13</v>
      </c>
      <c r="H22" s="9" t="s">
        <v>14</v>
      </c>
      <c r="I22" s="9" t="s">
        <v>15</v>
      </c>
      <c r="J22" s="10" t="s">
        <v>41</v>
      </c>
      <c r="K22" s="26" t="s">
        <v>17</v>
      </c>
    </row>
    <row r="23" s="1" customFormat="1" ht="24.95" customHeight="1" spans="1:11">
      <c r="A23" s="9">
        <v>19</v>
      </c>
      <c r="B23" s="10" t="s">
        <v>61</v>
      </c>
      <c r="C23" s="9" t="str">
        <f t="shared" si="3"/>
        <v>女</v>
      </c>
      <c r="D23" s="11">
        <f ca="1" t="shared" si="4"/>
        <v>53</v>
      </c>
      <c r="E23" s="29" t="s">
        <v>62</v>
      </c>
      <c r="F23" s="14" t="str">
        <f t="shared" si="5"/>
        <v>41041119690317****</v>
      </c>
      <c r="G23" s="9" t="s">
        <v>13</v>
      </c>
      <c r="H23" s="9" t="s">
        <v>14</v>
      </c>
      <c r="I23" s="9" t="s">
        <v>15</v>
      </c>
      <c r="J23" s="10" t="s">
        <v>41</v>
      </c>
      <c r="K23" s="26" t="s">
        <v>17</v>
      </c>
    </row>
    <row r="24" s="1" customFormat="1" ht="24.95" customHeight="1" spans="1:11">
      <c r="A24" s="9">
        <v>20</v>
      </c>
      <c r="B24" s="10" t="s">
        <v>63</v>
      </c>
      <c r="C24" s="9" t="str">
        <f t="shared" si="3"/>
        <v>女</v>
      </c>
      <c r="D24" s="11">
        <f ca="1" t="shared" si="4"/>
        <v>63</v>
      </c>
      <c r="E24" s="29" t="s">
        <v>64</v>
      </c>
      <c r="F24" s="14" t="str">
        <f t="shared" si="5"/>
        <v>41041119591204****</v>
      </c>
      <c r="G24" s="9" t="s">
        <v>13</v>
      </c>
      <c r="H24" s="9" t="s">
        <v>14</v>
      </c>
      <c r="I24" s="9" t="s">
        <v>15</v>
      </c>
      <c r="J24" s="10" t="s">
        <v>41</v>
      </c>
      <c r="K24" s="26" t="s">
        <v>17</v>
      </c>
    </row>
    <row r="25" s="1" customFormat="1" ht="24.95" customHeight="1" spans="1:11">
      <c r="A25" s="9">
        <v>21</v>
      </c>
      <c r="B25" s="10" t="s">
        <v>65</v>
      </c>
      <c r="C25" s="9" t="str">
        <f t="shared" si="3"/>
        <v>女</v>
      </c>
      <c r="D25" s="11">
        <f ca="1" t="shared" si="4"/>
        <v>49</v>
      </c>
      <c r="E25" s="29" t="s">
        <v>66</v>
      </c>
      <c r="F25" s="14" t="str">
        <f t="shared" si="5"/>
        <v>41041119731124****</v>
      </c>
      <c r="G25" s="9" t="s">
        <v>31</v>
      </c>
      <c r="H25" s="9" t="s">
        <v>14</v>
      </c>
      <c r="I25" s="9" t="s">
        <v>15</v>
      </c>
      <c r="J25" s="10" t="s">
        <v>16</v>
      </c>
      <c r="K25" s="26" t="s">
        <v>17</v>
      </c>
    </row>
    <row r="26" s="1" customFormat="1" ht="24.95" customHeight="1" spans="1:11">
      <c r="A26" s="9">
        <v>22</v>
      </c>
      <c r="B26" s="10" t="s">
        <v>67</v>
      </c>
      <c r="C26" s="9" t="str">
        <f t="shared" si="3"/>
        <v>女</v>
      </c>
      <c r="D26" s="11">
        <f ca="1" t="shared" si="4"/>
        <v>55</v>
      </c>
      <c r="E26" s="9" t="s">
        <v>68</v>
      </c>
      <c r="F26" s="14" t="str">
        <f t="shared" si="5"/>
        <v>41112219671005****</v>
      </c>
      <c r="G26" s="9" t="s">
        <v>13</v>
      </c>
      <c r="H26" s="9" t="s">
        <v>14</v>
      </c>
      <c r="I26" s="9" t="s">
        <v>15</v>
      </c>
      <c r="J26" s="10" t="s">
        <v>16</v>
      </c>
      <c r="K26" s="26" t="s">
        <v>17</v>
      </c>
    </row>
    <row r="27" s="1" customFormat="1" ht="24.95" customHeight="1" spans="1:11">
      <c r="A27" s="9">
        <v>23</v>
      </c>
      <c r="B27" s="10" t="s">
        <v>69</v>
      </c>
      <c r="C27" s="9" t="str">
        <f t="shared" si="3"/>
        <v>女</v>
      </c>
      <c r="D27" s="11">
        <f ca="1" t="shared" si="4"/>
        <v>60</v>
      </c>
      <c r="E27" s="9" t="s">
        <v>70</v>
      </c>
      <c r="F27" s="14" t="str">
        <f t="shared" si="5"/>
        <v>41041119620414****</v>
      </c>
      <c r="G27" s="9" t="s">
        <v>13</v>
      </c>
      <c r="H27" s="9" t="s">
        <v>14</v>
      </c>
      <c r="I27" s="9" t="s">
        <v>15</v>
      </c>
      <c r="J27" s="10" t="s">
        <v>41</v>
      </c>
      <c r="K27" s="26" t="s">
        <v>17</v>
      </c>
    </row>
    <row r="28" s="1" customFormat="1" ht="24.95" customHeight="1" spans="1:12">
      <c r="A28" s="9">
        <v>24</v>
      </c>
      <c r="B28" s="10" t="s">
        <v>71</v>
      </c>
      <c r="C28" s="9" t="str">
        <f t="shared" si="3"/>
        <v>女</v>
      </c>
      <c r="D28" s="11">
        <f ca="1" t="shared" si="4"/>
        <v>58</v>
      </c>
      <c r="E28" s="29" t="s">
        <v>72</v>
      </c>
      <c r="F28" s="14" t="str">
        <f t="shared" si="5"/>
        <v>41041119640402****</v>
      </c>
      <c r="G28" s="9" t="s">
        <v>13</v>
      </c>
      <c r="H28" s="9" t="s">
        <v>14</v>
      </c>
      <c r="I28" s="9" t="s">
        <v>15</v>
      </c>
      <c r="J28" s="10" t="s">
        <v>23</v>
      </c>
      <c r="K28" s="26" t="s">
        <v>17</v>
      </c>
      <c r="L28" s="1" t="s">
        <v>73</v>
      </c>
    </row>
    <row r="29" s="1" customFormat="1" ht="24.95" customHeight="1" spans="1:11">
      <c r="A29" s="9">
        <v>25</v>
      </c>
      <c r="B29" s="10" t="s">
        <v>74</v>
      </c>
      <c r="C29" s="9" t="str">
        <f t="shared" si="3"/>
        <v>女</v>
      </c>
      <c r="D29" s="11">
        <f ca="1" t="shared" si="4"/>
        <v>55</v>
      </c>
      <c r="E29" s="29" t="s">
        <v>75</v>
      </c>
      <c r="F29" s="14" t="str">
        <f t="shared" si="5"/>
        <v>41041119670810****</v>
      </c>
      <c r="G29" s="9" t="s">
        <v>13</v>
      </c>
      <c r="H29" s="9" t="s">
        <v>14</v>
      </c>
      <c r="I29" s="9" t="s">
        <v>15</v>
      </c>
      <c r="J29" s="10" t="s">
        <v>41</v>
      </c>
      <c r="K29" s="26" t="s">
        <v>17</v>
      </c>
    </row>
    <row r="30" s="1" customFormat="1" ht="24.95" customHeight="1" spans="1:11">
      <c r="A30" s="9">
        <v>26</v>
      </c>
      <c r="B30" s="10" t="s">
        <v>76</v>
      </c>
      <c r="C30" s="9" t="str">
        <f t="shared" si="3"/>
        <v>女</v>
      </c>
      <c r="D30" s="11">
        <f ca="1" t="shared" si="4"/>
        <v>51</v>
      </c>
      <c r="E30" s="29" t="s">
        <v>77</v>
      </c>
      <c r="F30" s="14" t="str">
        <f t="shared" si="5"/>
        <v>41040219711014****</v>
      </c>
      <c r="G30" s="9" t="s">
        <v>31</v>
      </c>
      <c r="H30" s="9" t="s">
        <v>14</v>
      </c>
      <c r="I30" s="9" t="s">
        <v>15</v>
      </c>
      <c r="J30" s="10" t="s">
        <v>41</v>
      </c>
      <c r="K30" s="26" t="s">
        <v>17</v>
      </c>
    </row>
    <row r="31" s="1" customFormat="1" ht="24.95" customHeight="1" spans="1:11">
      <c r="A31" s="9">
        <v>27</v>
      </c>
      <c r="B31" s="10" t="s">
        <v>78</v>
      </c>
      <c r="C31" s="9" t="str">
        <f t="shared" si="3"/>
        <v>女</v>
      </c>
      <c r="D31" s="11">
        <f ca="1" t="shared" si="4"/>
        <v>55</v>
      </c>
      <c r="E31" s="29" t="s">
        <v>79</v>
      </c>
      <c r="F31" s="14" t="str">
        <f t="shared" si="5"/>
        <v>41041119671013****</v>
      </c>
      <c r="G31" s="9" t="s">
        <v>13</v>
      </c>
      <c r="H31" s="9" t="s">
        <v>14</v>
      </c>
      <c r="I31" s="9" t="s">
        <v>15</v>
      </c>
      <c r="J31" s="10" t="s">
        <v>16</v>
      </c>
      <c r="K31" s="26" t="s">
        <v>17</v>
      </c>
    </row>
    <row r="32" s="1" customFormat="1" ht="24.95" customHeight="1" spans="1:11">
      <c r="A32" s="9">
        <v>28</v>
      </c>
      <c r="B32" s="10" t="s">
        <v>80</v>
      </c>
      <c r="C32" s="9" t="str">
        <f t="shared" si="3"/>
        <v>女</v>
      </c>
      <c r="D32" s="11">
        <f ca="1" t="shared" si="4"/>
        <v>47</v>
      </c>
      <c r="E32" s="29" t="s">
        <v>81</v>
      </c>
      <c r="F32" s="14" t="str">
        <f t="shared" si="5"/>
        <v>41041119751214****</v>
      </c>
      <c r="G32" s="9" t="s">
        <v>31</v>
      </c>
      <c r="H32" s="9" t="s">
        <v>14</v>
      </c>
      <c r="I32" s="9" t="s">
        <v>15</v>
      </c>
      <c r="J32" s="10" t="s">
        <v>16</v>
      </c>
      <c r="K32" s="26" t="s">
        <v>17</v>
      </c>
    </row>
    <row r="33" s="1" customFormat="1" ht="24.95" customHeight="1" spans="1:11">
      <c r="A33" s="9">
        <v>29</v>
      </c>
      <c r="B33" s="10" t="s">
        <v>82</v>
      </c>
      <c r="C33" s="9" t="str">
        <f t="shared" si="3"/>
        <v>女</v>
      </c>
      <c r="D33" s="11">
        <f ca="1" t="shared" si="4"/>
        <v>41</v>
      </c>
      <c r="E33" s="29" t="s">
        <v>83</v>
      </c>
      <c r="F33" s="14" t="str">
        <f t="shared" si="5"/>
        <v>41040219810626****</v>
      </c>
      <c r="G33" s="9" t="s">
        <v>31</v>
      </c>
      <c r="H33" s="9" t="s">
        <v>14</v>
      </c>
      <c r="I33" s="9" t="s">
        <v>15</v>
      </c>
      <c r="J33" s="10" t="s">
        <v>84</v>
      </c>
      <c r="K33" s="26" t="s">
        <v>17</v>
      </c>
    </row>
    <row r="34" s="1" customFormat="1" ht="24.95" customHeight="1" spans="1:11">
      <c r="A34" s="9">
        <v>30</v>
      </c>
      <c r="B34" s="10" t="s">
        <v>85</v>
      </c>
      <c r="C34" s="9" t="str">
        <f t="shared" si="3"/>
        <v>女</v>
      </c>
      <c r="D34" s="11">
        <f ca="1" t="shared" si="4"/>
        <v>55</v>
      </c>
      <c r="E34" s="29" t="s">
        <v>86</v>
      </c>
      <c r="F34" s="14" t="str">
        <f t="shared" si="5"/>
        <v>41041119670920****</v>
      </c>
      <c r="G34" s="9" t="s">
        <v>13</v>
      </c>
      <c r="H34" s="9" t="s">
        <v>14</v>
      </c>
      <c r="I34" s="9" t="s">
        <v>15</v>
      </c>
      <c r="J34" s="10" t="s">
        <v>41</v>
      </c>
      <c r="K34" s="26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5" t="s">
        <v>87</v>
      </c>
      <c r="C37" s="9" t="str">
        <f t="shared" ref="C37:C51" si="6">IF(OR(LEN(E37)=15,LEN(E37)=18),IF(MOD(MID(E37,15,3)*1,2),"男","女"),#N/A)</f>
        <v>女</v>
      </c>
      <c r="D37" s="11">
        <f ca="1" t="shared" ref="D37:D51" si="7">YEAR(TODAY())-MID(E37,7,4)</f>
        <v>48</v>
      </c>
      <c r="E37" s="16" t="s">
        <v>88</v>
      </c>
      <c r="F37" s="13" t="str">
        <f>REPLACE(E37,15,4,"****")</f>
        <v>41041119740411****</v>
      </c>
      <c r="G37" s="9" t="s">
        <v>31</v>
      </c>
      <c r="H37" s="9" t="s">
        <v>14</v>
      </c>
      <c r="I37" s="9" t="s">
        <v>15</v>
      </c>
      <c r="J37" s="10" t="s">
        <v>41</v>
      </c>
      <c r="K37" s="26" t="s">
        <v>17</v>
      </c>
    </row>
    <row r="38" s="2" customFormat="1" ht="24.95" customHeight="1" spans="1:11">
      <c r="A38" s="9">
        <v>32</v>
      </c>
      <c r="B38" s="15" t="s">
        <v>89</v>
      </c>
      <c r="C38" s="9" t="str">
        <f t="shared" si="6"/>
        <v>女</v>
      </c>
      <c r="D38" s="11">
        <f ca="1" t="shared" si="7"/>
        <v>53</v>
      </c>
      <c r="E38" s="16" t="s">
        <v>90</v>
      </c>
      <c r="F38" s="13" t="str">
        <f t="shared" ref="F38:F51" si="8">REPLACE(E38,15,4,"****")</f>
        <v>41041119690608****</v>
      </c>
      <c r="G38" s="9" t="s">
        <v>13</v>
      </c>
      <c r="H38" s="9" t="s">
        <v>14</v>
      </c>
      <c r="I38" s="9" t="s">
        <v>15</v>
      </c>
      <c r="J38" s="10" t="s">
        <v>23</v>
      </c>
      <c r="K38" s="26" t="s">
        <v>17</v>
      </c>
    </row>
    <row r="39" s="2" customFormat="1" ht="24.95" customHeight="1" spans="1:11">
      <c r="A39" s="9">
        <v>33</v>
      </c>
      <c r="B39" s="15" t="s">
        <v>91</v>
      </c>
      <c r="C39" s="9" t="str">
        <f t="shared" si="6"/>
        <v>女</v>
      </c>
      <c r="D39" s="11">
        <f ca="1" t="shared" si="7"/>
        <v>49</v>
      </c>
      <c r="E39" s="16" t="s">
        <v>92</v>
      </c>
      <c r="F39" s="13" t="str">
        <f t="shared" si="8"/>
        <v>41041119731129****</v>
      </c>
      <c r="G39" s="9" t="s">
        <v>13</v>
      </c>
      <c r="H39" s="9" t="s">
        <v>14</v>
      </c>
      <c r="I39" s="9" t="s">
        <v>15</v>
      </c>
      <c r="J39" s="10" t="s">
        <v>41</v>
      </c>
      <c r="K39" s="26" t="s">
        <v>17</v>
      </c>
    </row>
    <row r="40" s="2" customFormat="1" ht="24.95" customHeight="1" spans="1:11">
      <c r="A40" s="9">
        <v>34</v>
      </c>
      <c r="B40" s="9" t="s">
        <v>93</v>
      </c>
      <c r="C40" s="9" t="str">
        <f t="shared" si="6"/>
        <v>女</v>
      </c>
      <c r="D40" s="11">
        <f ca="1" t="shared" si="7"/>
        <v>33</v>
      </c>
      <c r="E40" s="16" t="s">
        <v>94</v>
      </c>
      <c r="F40" s="13" t="str">
        <f t="shared" si="8"/>
        <v>41132919891011****</v>
      </c>
      <c r="G40" s="9" t="s">
        <v>31</v>
      </c>
      <c r="H40" s="9" t="s">
        <v>14</v>
      </c>
      <c r="I40" s="9" t="s">
        <v>15</v>
      </c>
      <c r="J40" s="10" t="s">
        <v>95</v>
      </c>
      <c r="K40" s="26" t="s">
        <v>17</v>
      </c>
    </row>
    <row r="41" s="2" customFormat="1" ht="24.95" customHeight="1" spans="1:11">
      <c r="A41" s="9">
        <v>35</v>
      </c>
      <c r="B41" s="9" t="s">
        <v>96</v>
      </c>
      <c r="C41" s="9" t="str">
        <f t="shared" si="6"/>
        <v>女</v>
      </c>
      <c r="D41" s="11">
        <f ca="1" t="shared" si="7"/>
        <v>55</v>
      </c>
      <c r="E41" s="16" t="s">
        <v>97</v>
      </c>
      <c r="F41" s="13" t="str">
        <f t="shared" si="8"/>
        <v>41040219671215****</v>
      </c>
      <c r="G41" s="9" t="s">
        <v>13</v>
      </c>
      <c r="H41" s="9" t="s">
        <v>14</v>
      </c>
      <c r="I41" s="9" t="s">
        <v>15</v>
      </c>
      <c r="J41" s="10" t="s">
        <v>98</v>
      </c>
      <c r="K41" s="26" t="s">
        <v>17</v>
      </c>
    </row>
    <row r="42" s="2" customFormat="1" ht="24.95" customHeight="1" spans="1:11">
      <c r="A42" s="9">
        <v>36</v>
      </c>
      <c r="B42" s="9" t="s">
        <v>99</v>
      </c>
      <c r="C42" s="9" t="str">
        <f t="shared" si="6"/>
        <v>女</v>
      </c>
      <c r="D42" s="11">
        <f ca="1" t="shared" si="7"/>
        <v>38</v>
      </c>
      <c r="E42" s="16" t="s">
        <v>100</v>
      </c>
      <c r="F42" s="13" t="str">
        <f t="shared" si="8"/>
        <v>41042219841004****</v>
      </c>
      <c r="G42" s="9" t="s">
        <v>31</v>
      </c>
      <c r="H42" s="9" t="s">
        <v>14</v>
      </c>
      <c r="I42" s="9" t="s">
        <v>15</v>
      </c>
      <c r="J42" s="10" t="s">
        <v>23</v>
      </c>
      <c r="K42" s="26" t="s">
        <v>17</v>
      </c>
    </row>
    <row r="43" s="2" customFormat="1" ht="24.95" customHeight="1" spans="1:11">
      <c r="A43" s="9">
        <v>37</v>
      </c>
      <c r="B43" s="9" t="s">
        <v>101</v>
      </c>
      <c r="C43" s="9" t="str">
        <f t="shared" si="6"/>
        <v>女</v>
      </c>
      <c r="D43" s="11">
        <f ca="1" t="shared" si="7"/>
        <v>54</v>
      </c>
      <c r="E43" s="16" t="s">
        <v>102</v>
      </c>
      <c r="F43" s="13" t="str">
        <f t="shared" si="8"/>
        <v>41041119681211****</v>
      </c>
      <c r="G43" s="9" t="s">
        <v>13</v>
      </c>
      <c r="H43" s="9" t="s">
        <v>14</v>
      </c>
      <c r="I43" s="9" t="s">
        <v>15</v>
      </c>
      <c r="J43" s="10" t="s">
        <v>16</v>
      </c>
      <c r="K43" s="26" t="s">
        <v>17</v>
      </c>
    </row>
    <row r="44" s="2" customFormat="1" ht="24.95" customHeight="1" spans="1:11">
      <c r="A44" s="9">
        <v>38</v>
      </c>
      <c r="B44" s="15" t="s">
        <v>103</v>
      </c>
      <c r="C44" s="9" t="str">
        <f t="shared" si="6"/>
        <v>女</v>
      </c>
      <c r="D44" s="11">
        <f ca="1" t="shared" si="7"/>
        <v>58</v>
      </c>
      <c r="E44" s="16" t="s">
        <v>104</v>
      </c>
      <c r="F44" s="13" t="str">
        <f t="shared" si="8"/>
        <v>41041119640615****</v>
      </c>
      <c r="G44" s="9" t="s">
        <v>13</v>
      </c>
      <c r="H44" s="9" t="s">
        <v>14</v>
      </c>
      <c r="I44" s="9" t="s">
        <v>15</v>
      </c>
      <c r="J44" s="10" t="s">
        <v>23</v>
      </c>
      <c r="K44" s="26" t="s">
        <v>17</v>
      </c>
    </row>
    <row r="45" s="2" customFormat="1" ht="24.95" customHeight="1" spans="1:11">
      <c r="A45" s="9">
        <v>39</v>
      </c>
      <c r="B45" s="15" t="s">
        <v>105</v>
      </c>
      <c r="C45" s="9" t="str">
        <f t="shared" si="6"/>
        <v>女</v>
      </c>
      <c r="D45" s="11">
        <f ca="1" t="shared" si="7"/>
        <v>59</v>
      </c>
      <c r="E45" s="16" t="s">
        <v>106</v>
      </c>
      <c r="F45" s="13" t="str">
        <f t="shared" si="8"/>
        <v>41040219631204****</v>
      </c>
      <c r="G45" s="9" t="s">
        <v>13</v>
      </c>
      <c r="H45" s="9" t="s">
        <v>14</v>
      </c>
      <c r="I45" s="9" t="s">
        <v>15</v>
      </c>
      <c r="J45" s="10" t="s">
        <v>16</v>
      </c>
      <c r="K45" s="26" t="s">
        <v>17</v>
      </c>
    </row>
    <row r="46" s="2" customFormat="1" ht="24.95" customHeight="1" spans="1:11">
      <c r="A46" s="9">
        <v>40</v>
      </c>
      <c r="B46" s="15" t="s">
        <v>107</v>
      </c>
      <c r="C46" s="9" t="str">
        <f t="shared" si="6"/>
        <v>女</v>
      </c>
      <c r="D46" s="11">
        <f ca="1" t="shared" si="7"/>
        <v>35</v>
      </c>
      <c r="E46" s="16" t="s">
        <v>108</v>
      </c>
      <c r="F46" s="13" t="str">
        <f t="shared" si="8"/>
        <v>41040219870713****</v>
      </c>
      <c r="G46" s="9" t="s">
        <v>31</v>
      </c>
      <c r="H46" s="9" t="s">
        <v>14</v>
      </c>
      <c r="I46" s="9" t="s">
        <v>15</v>
      </c>
      <c r="J46" s="10" t="s">
        <v>23</v>
      </c>
      <c r="K46" s="26" t="s">
        <v>17</v>
      </c>
    </row>
    <row r="47" s="2" customFormat="1" ht="24.95" customHeight="1" spans="1:11">
      <c r="A47" s="9">
        <v>41</v>
      </c>
      <c r="B47" s="15" t="s">
        <v>109</v>
      </c>
      <c r="C47" s="9" t="str">
        <f t="shared" si="6"/>
        <v>男</v>
      </c>
      <c r="D47" s="11">
        <f ca="1" t="shared" si="7"/>
        <v>47</v>
      </c>
      <c r="E47" s="16" t="s">
        <v>110</v>
      </c>
      <c r="F47" s="13" t="str">
        <f t="shared" si="8"/>
        <v>41041119750212****</v>
      </c>
      <c r="G47" s="9" t="s">
        <v>31</v>
      </c>
      <c r="H47" s="9" t="s">
        <v>14</v>
      </c>
      <c r="I47" s="9" t="s">
        <v>15</v>
      </c>
      <c r="J47" s="10" t="s">
        <v>16</v>
      </c>
      <c r="K47" s="26" t="s">
        <v>17</v>
      </c>
    </row>
    <row r="48" s="2" customFormat="1" ht="24.95" customHeight="1" spans="1:11">
      <c r="A48" s="9">
        <v>42</v>
      </c>
      <c r="B48" s="15" t="s">
        <v>111</v>
      </c>
      <c r="C48" s="9" t="str">
        <f t="shared" si="6"/>
        <v>女</v>
      </c>
      <c r="D48" s="11">
        <f ca="1" t="shared" si="7"/>
        <v>37</v>
      </c>
      <c r="E48" s="16" t="s">
        <v>112</v>
      </c>
      <c r="F48" s="13" t="str">
        <f t="shared" si="8"/>
        <v>41040219850529****</v>
      </c>
      <c r="G48" s="9" t="s">
        <v>31</v>
      </c>
      <c r="H48" s="9" t="s">
        <v>14</v>
      </c>
      <c r="I48" s="9" t="s">
        <v>15</v>
      </c>
      <c r="J48" s="10" t="s">
        <v>113</v>
      </c>
      <c r="K48" s="26" t="s">
        <v>17</v>
      </c>
    </row>
    <row r="49" s="2" customFormat="1" ht="24.95" customHeight="1" spans="1:11">
      <c r="A49" s="9">
        <v>43</v>
      </c>
      <c r="B49" s="15" t="s">
        <v>114</v>
      </c>
      <c r="C49" s="9" t="str">
        <f t="shared" si="6"/>
        <v>女</v>
      </c>
      <c r="D49" s="11">
        <f ca="1" t="shared" si="7"/>
        <v>56</v>
      </c>
      <c r="E49" s="16" t="s">
        <v>115</v>
      </c>
      <c r="F49" s="13" t="str">
        <f t="shared" si="8"/>
        <v>41041119660920****</v>
      </c>
      <c r="G49" s="9" t="s">
        <v>13</v>
      </c>
      <c r="H49" s="9" t="s">
        <v>14</v>
      </c>
      <c r="I49" s="9" t="s">
        <v>15</v>
      </c>
      <c r="J49" s="10" t="s">
        <v>16</v>
      </c>
      <c r="K49" s="26" t="s">
        <v>17</v>
      </c>
    </row>
    <row r="50" s="2" customFormat="1" ht="24.95" customHeight="1" spans="1:11">
      <c r="A50" s="9">
        <v>44</v>
      </c>
      <c r="B50" s="15" t="s">
        <v>116</v>
      </c>
      <c r="C50" s="9" t="str">
        <f t="shared" si="6"/>
        <v>女</v>
      </c>
      <c r="D50" s="11">
        <f ca="1" t="shared" si="7"/>
        <v>45</v>
      </c>
      <c r="E50" s="16" t="s">
        <v>117</v>
      </c>
      <c r="F50" s="13" t="str">
        <f t="shared" si="8"/>
        <v>41040219771211****</v>
      </c>
      <c r="G50" s="9" t="s">
        <v>31</v>
      </c>
      <c r="H50" s="9" t="s">
        <v>14</v>
      </c>
      <c r="I50" s="9" t="s">
        <v>15</v>
      </c>
      <c r="J50" s="10" t="s">
        <v>118</v>
      </c>
      <c r="K50" s="26" t="s">
        <v>17</v>
      </c>
    </row>
    <row r="51" s="2" customFormat="1" ht="24.95" customHeight="1" spans="1:11">
      <c r="A51" s="9">
        <v>45</v>
      </c>
      <c r="B51" s="15" t="s">
        <v>119</v>
      </c>
      <c r="C51" s="9" t="str">
        <f t="shared" si="6"/>
        <v>女</v>
      </c>
      <c r="D51" s="11">
        <f ca="1" t="shared" si="7"/>
        <v>48</v>
      </c>
      <c r="E51" s="16" t="s">
        <v>120</v>
      </c>
      <c r="F51" s="13" t="str">
        <f t="shared" si="8"/>
        <v>41040219740903****</v>
      </c>
      <c r="G51" s="9" t="s">
        <v>31</v>
      </c>
      <c r="H51" s="9" t="s">
        <v>14</v>
      </c>
      <c r="I51" s="9" t="s">
        <v>15</v>
      </c>
      <c r="J51" s="10" t="s">
        <v>16</v>
      </c>
      <c r="K51" s="26" t="s">
        <v>17</v>
      </c>
    </row>
    <row r="52" s="2" customFormat="1" ht="24.95" customHeight="1" spans="1:11">
      <c r="A52" s="17"/>
      <c r="B52" s="18"/>
      <c r="C52" s="17"/>
      <c r="D52" s="19"/>
      <c r="E52" s="20"/>
      <c r="F52" s="21"/>
      <c r="G52" s="17"/>
      <c r="H52" s="17"/>
      <c r="I52" s="17"/>
      <c r="J52" s="22"/>
      <c r="K52" s="27"/>
    </row>
    <row r="53" s="2" customFormat="1" ht="24.95" customHeight="1" spans="1:11">
      <c r="A53" s="17"/>
      <c r="B53" s="22"/>
      <c r="C53" s="17"/>
      <c r="D53" s="19"/>
      <c r="E53" s="23"/>
      <c r="F53" s="24"/>
      <c r="G53" s="17"/>
      <c r="H53" s="17"/>
      <c r="I53" s="17"/>
      <c r="J53" s="22"/>
      <c r="K53" s="27"/>
    </row>
    <row r="54" s="1" customFormat="1" ht="24.95" customHeight="1" spans="1:11">
      <c r="A54" s="17"/>
      <c r="B54" s="22"/>
      <c r="C54" s="17"/>
      <c r="D54" s="19"/>
      <c r="E54" s="23"/>
      <c r="F54" s="24"/>
      <c r="G54" s="17"/>
      <c r="H54" s="17"/>
      <c r="I54" s="17"/>
      <c r="J54" s="22"/>
      <c r="K54" s="27"/>
    </row>
    <row r="55" s="1" customFormat="1" ht="24.95" customHeight="1" spans="1:11">
      <c r="A55" s="17"/>
      <c r="B55" s="22"/>
      <c r="C55" s="17"/>
      <c r="D55" s="19"/>
      <c r="E55" s="23"/>
      <c r="F55" s="24"/>
      <c r="G55" s="17"/>
      <c r="H55" s="17"/>
      <c r="I55" s="17"/>
      <c r="J55" s="22"/>
      <c r="K55" s="27"/>
    </row>
    <row r="56" s="1" customFormat="1" spans="1:11">
      <c r="A56" s="25"/>
      <c r="B56" s="18"/>
      <c r="C56" s="17"/>
      <c r="D56" s="17"/>
      <c r="E56" s="17"/>
      <c r="F56" s="21"/>
      <c r="G56" s="17"/>
      <c r="H56" s="17"/>
      <c r="I56" s="17"/>
      <c r="J56" s="18"/>
      <c r="K56" s="25"/>
    </row>
    <row r="57" s="1" customFormat="1" spans="1:11">
      <c r="A57" s="25"/>
      <c r="B57" s="18"/>
      <c r="C57" s="17"/>
      <c r="D57" s="17"/>
      <c r="E57" s="17"/>
      <c r="F57" s="21"/>
      <c r="G57" s="17"/>
      <c r="H57" s="17"/>
      <c r="I57" s="17"/>
      <c r="J57" s="18"/>
      <c r="K57" s="25"/>
    </row>
    <row r="58" s="1" customFormat="1" spans="1:11">
      <c r="A58" s="25"/>
      <c r="B58" s="18"/>
      <c r="C58" s="17"/>
      <c r="D58" s="17"/>
      <c r="E58" s="17"/>
      <c r="F58" s="21"/>
      <c r="G58" s="17"/>
      <c r="H58" s="17"/>
      <c r="I58" s="17"/>
      <c r="J58" s="18"/>
      <c r="K58" s="25"/>
    </row>
  </sheetData>
  <mergeCells count="3">
    <mergeCell ref="A1:K1"/>
    <mergeCell ref="A18:K18"/>
    <mergeCell ref="A35:K35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3C38606BBC4A43808465042838657D2D</vt:lpwstr>
  </property>
</Properties>
</file>